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20" yWindow="315" windowWidth="19425" windowHeight="11025"/>
  </bookViews>
  <sheets>
    <sheet name="Файл загрузки" sheetId="1" r:id="rId1"/>
  </sheets>
  <definedNames>
    <definedName name="_xlnm.Print_Titles" localSheetId="0">'Файл загрузки'!$18:$18</definedName>
    <definedName name="_xlnm.Print_Area" localSheetId="0">'Файл загрузки'!$A$1:$H$105</definedName>
  </definedNames>
  <calcPr calcId="125725" iterate="1"/>
</workbook>
</file>

<file path=xl/calcChain.xml><?xml version="1.0" encoding="utf-8"?>
<calcChain xmlns="http://schemas.openxmlformats.org/spreadsheetml/2006/main">
  <c r="H100" i="1"/>
  <c r="H99"/>
  <c r="H93" l="1"/>
  <c r="H87"/>
  <c r="H56"/>
  <c r="G46"/>
  <c r="F46"/>
  <c r="E46"/>
  <c r="G83"/>
  <c r="F83"/>
  <c r="E83"/>
  <c r="D83"/>
  <c r="G58"/>
  <c r="F58"/>
  <c r="E58"/>
  <c r="D58"/>
  <c r="G52"/>
  <c r="F52"/>
  <c r="E52"/>
  <c r="D52"/>
  <c r="G40"/>
  <c r="F40"/>
  <c r="E40"/>
  <c r="D40"/>
  <c r="E34"/>
  <c r="F34"/>
  <c r="G34"/>
  <c r="D34"/>
  <c r="E28"/>
  <c r="F28"/>
  <c r="G28"/>
  <c r="D28"/>
  <c r="D46"/>
  <c r="F77"/>
  <c r="E77"/>
  <c r="D77"/>
  <c r="H45"/>
  <c r="H44"/>
  <c r="H43"/>
  <c r="H39"/>
  <c r="H38"/>
  <c r="H37"/>
  <c r="H33"/>
  <c r="H32"/>
  <c r="H31"/>
  <c r="H27"/>
  <c r="H51"/>
  <c r="H50"/>
  <c r="H49"/>
  <c r="H57"/>
  <c r="H55"/>
  <c r="H62"/>
  <c r="H81"/>
  <c r="H82"/>
  <c r="H80"/>
  <c r="H76"/>
  <c r="H21"/>
  <c r="H22"/>
  <c r="H70"/>
  <c r="H58" l="1"/>
  <c r="H83"/>
  <c r="H52"/>
  <c r="H40"/>
  <c r="H46"/>
  <c r="H34"/>
  <c r="E89"/>
  <c r="F89"/>
  <c r="G89"/>
  <c r="D89"/>
  <c r="F71" l="1"/>
  <c r="G71"/>
  <c r="H94"/>
  <c r="H88"/>
  <c r="H86"/>
  <c r="H67"/>
  <c r="H63"/>
  <c r="H61"/>
  <c r="E64"/>
  <c r="F64"/>
  <c r="G64"/>
  <c r="D64"/>
  <c r="H26"/>
  <c r="H25"/>
  <c r="H20"/>
  <c r="E23"/>
  <c r="F23"/>
  <c r="G23"/>
  <c r="D23"/>
  <c r="H89" l="1"/>
  <c r="H28"/>
  <c r="E29"/>
  <c r="E35" s="1"/>
  <c r="E41" s="1"/>
  <c r="D29"/>
  <c r="D35" s="1"/>
  <c r="D41" s="1"/>
  <c r="D47" s="1"/>
  <c r="D53" s="1"/>
  <c r="D59" s="1"/>
  <c r="D65" s="1"/>
  <c r="G29"/>
  <c r="G35" s="1"/>
  <c r="G41" s="1"/>
  <c r="F29"/>
  <c r="F35" s="1"/>
  <c r="F41" s="1"/>
  <c r="H64"/>
  <c r="H23"/>
  <c r="D71" l="1"/>
  <c r="F47"/>
  <c r="F53" s="1"/>
  <c r="F59" s="1"/>
  <c r="F65" s="1"/>
  <c r="G47"/>
  <c r="G53" s="1"/>
  <c r="G59" s="1"/>
  <c r="G65" s="1"/>
  <c r="E47"/>
  <c r="E53" s="1"/>
  <c r="E59" s="1"/>
  <c r="E65" s="1"/>
  <c r="H29"/>
  <c r="H35" s="1"/>
  <c r="H41" s="1"/>
  <c r="H47" s="1"/>
  <c r="E71" l="1"/>
  <c r="H53"/>
  <c r="H59" s="1"/>
  <c r="H65" s="1"/>
  <c r="G72"/>
  <c r="H69" l="1"/>
  <c r="H71" s="1"/>
  <c r="F72"/>
  <c r="F78" s="1"/>
  <c r="F84" s="1"/>
  <c r="F90" l="1"/>
  <c r="D72"/>
  <c r="D78" s="1"/>
  <c r="D84" s="1"/>
  <c r="F92" l="1"/>
  <c r="F95" s="1"/>
  <c r="F96" s="1"/>
  <c r="D90"/>
  <c r="D92" s="1"/>
  <c r="D95" s="1"/>
  <c r="E72"/>
  <c r="E78" s="1"/>
  <c r="E84" s="1"/>
  <c r="H72"/>
  <c r="F98" l="1"/>
  <c r="F101" s="1"/>
  <c r="F102" s="1"/>
  <c r="G75"/>
  <c r="H75" s="1"/>
  <c r="J85"/>
  <c r="G74"/>
  <c r="D96"/>
  <c r="D98" s="1"/>
  <c r="E90"/>
  <c r="E92" l="1"/>
  <c r="E95" s="1"/>
  <c r="E96" s="1"/>
  <c r="G77"/>
  <c r="H74"/>
  <c r="E98" l="1"/>
  <c r="E101" s="1"/>
  <c r="E102" s="1"/>
  <c r="H77"/>
  <c r="H78" s="1"/>
  <c r="H84" s="1"/>
  <c r="H90" s="1"/>
  <c r="G78"/>
  <c r="G84" s="1"/>
  <c r="G90" s="1"/>
  <c r="G92" s="1"/>
  <c r="D101"/>
  <c r="D102" s="1"/>
  <c r="H92" l="1"/>
  <c r="H96" s="1"/>
  <c r="G95"/>
  <c r="G96" s="1"/>
  <c r="G98" s="1"/>
  <c r="J98" l="1"/>
  <c r="H98"/>
  <c r="H95"/>
  <c r="G101"/>
  <c r="G102" s="1"/>
  <c r="H102" l="1"/>
  <c r="H101" l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<sst xmlns="http://schemas.openxmlformats.org/spreadsheetml/2006/main" count="84" uniqueCount="81">
  <si>
    <t>№ п/п</t>
  </si>
  <si>
    <t>Номера сметных расчетов и смет</t>
  </si>
  <si>
    <t>Наименование глав, объектов, работ и затрат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</si>
  <si>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</si>
  <si>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</si>
  <si>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</si>
  <si>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</si>
  <si>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</si>
  <si>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</si>
  <si>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</si>
  <si>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</si>
  <si>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</si>
  <si>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</si>
  <si>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</si>
  <si>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</si>
  <si>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</si>
  <si>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</si>
  <si>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</si>
  <si>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</si>
  <si>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</si>
  <si>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</si>
  <si>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</si>
  <si>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</si>
  <si>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</si>
  <si>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</si>
  <si>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</si>
  <si>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Генеральный директор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</si>
  <si>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</si>
  <si>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</si>
  <si>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</si>
  <si>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</si>
  <si>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</si>
  <si>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</si>
  <si>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</si>
  <si>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</si>
  <si>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</si>
  <si>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</si>
  <si>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</si>
  <si>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</si>
  <si>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</si>
  <si>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</si>
  <si>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</si>
  <si>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</si>
  <si>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</si>
  <si>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</si>
  <si>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</si>
  <si>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</si>
  <si>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</si>
  <si>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</si>
  <si>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</si>
  <si>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</si>
  <si>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</si>
  <si>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</si>
  <si>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</si>
  <si>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Итого НДС</t>
  </si>
  <si>
    <t>№02-01-01</t>
  </si>
  <si>
    <t>№09-01-01</t>
  </si>
  <si>
    <t>Постановление РФ №468 от 21.06.2010г.</t>
  </si>
  <si>
    <t>Содержание службы заказчика-застройщика (тенического надзора) строительства 2,14% (итог гл.1-9)</t>
  </si>
  <si>
    <t>Проектные работы</t>
  </si>
  <si>
    <t>ПЦСН-2014 МО,п.4.4.5</t>
  </si>
  <si>
    <t>ВЛ-0,4кВ</t>
  </si>
  <si>
    <t>ООО "Рассвет"</t>
  </si>
  <si>
    <t>И.С. Максимов</t>
  </si>
  <si>
    <t>Непредвиденные расходы 3%</t>
  </si>
  <si>
    <t>Пусконаладочные работы ВЛ-0,4кВ</t>
  </si>
  <si>
    <t>Содержание службы заказчика-застройщика  строительства 3,93% (итог гл.1-9, гл.12)</t>
  </si>
  <si>
    <t>НДС 22%</t>
  </si>
  <si>
    <t>Приказ №325/пр 25.05.21г.</t>
  </si>
  <si>
    <t>Дополнительные затраты при производстве строительно-монтажных работ в зимнее время (1,9% от итога гл.1-8)</t>
  </si>
  <si>
    <t>2026.03</t>
  </si>
  <si>
    <t>"_____"________________ 2026г.</t>
  </si>
  <si>
    <t>Глава 2. Основные объекты строительства</t>
  </si>
  <si>
    <t>№01-01-01</t>
  </si>
  <si>
    <t>Демонтаж ВЛ-0,4кВ</t>
  </si>
  <si>
    <t>Приказ ПАО РМР № 612 от 01.07.2025</t>
  </si>
  <si>
    <t xml:space="preserve">Заместитель  начальника управления капитального строительства Западных электрических сетей  – филиала ПАО «Россети Московский регион» 
</t>
  </si>
  <si>
    <t>_______________________ А.Г. Минашкин</t>
  </si>
  <si>
    <t xml:space="preserve">«Реконструкция ВЛИ-0,4 кВ от РУ-0,4 кВ ТП-3270 с заменой провода ПС-110 кВ №802 "Духанино" (0,35 км), в т.ч. ПИР, МО, Истринский р-н, м.о.Истра, п.Огниково, ЖК Огниково Парк, 50:08:0040250:625»
</t>
  </si>
  <si>
    <t>договор №  РС-26-49 от 26.03.2026г.</t>
  </si>
  <si>
    <t>РС-26-49 от 26.03.2026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</si>
</sst>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000_ ;\-#,##0.00000\ 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5" fillId="2" borderId="0" xfId="0" applyFont="1" applyFill="1"/>
    <xf numFmtId="0" fontId="8" fillId="2" borderId="0" xfId="0" applyFont="1" applyFill="1" applyAlignment="1">
      <alignment horizontal="center"/>
    </xf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vertical="top" wrapText="1"/>
    </xf>
    <xf numFmtId="0" fontId="11" fillId="2" borderId="0" xfId="0" applyFont="1" applyFill="1" applyAlignment="1"/>
    <xf numFmtId="0" fontId="10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justify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4" fillId="2" borderId="3" xfId="0" applyFont="1" applyFill="1" applyBorder="1" applyAlignment="1">
      <alignment horizontal="right" vertical="center"/>
    </xf>
    <xf numFmtId="43" fontId="4" fillId="2" borderId="6" xfId="1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43" fontId="4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0" fillId="3" borderId="0" xfId="0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3" fillId="2" borderId="3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9"/>
  <sheetViews>
    <sheetView tabSelected="1" topLeftCell="A10" zoomScale="80" zoomScaleNormal="80" zoomScaleSheetLayoutView="70" workbookViewId="0">
      <selection activeCell="E26" sqref="E26"/>
    </sheetView>
  </sheetViews>
  <sheetFormatPr defaultRowHeight="15"/>
  <cols>
    <col min="1" max="1" width="5.140625" customWidth="1"/>
    <col min="2" max="2" width="12.42578125" customWidth="1"/>
    <col min="3" max="3" width="34.5703125" customWidth="1"/>
    <col min="4" max="4" width="21.5703125" customWidth="1"/>
    <col min="5" max="5" width="17.85546875" bestFit="1" customWidth="1"/>
    <col min="6" max="6" width="14.42578125" bestFit="1" customWidth="1"/>
    <col min="7" max="7" width="13.85546875" bestFit="1" customWidth="1"/>
    <col min="8" max="8" width="16.5703125" customWidth="1"/>
    <col min="10" max="10" width="10.85546875" bestFit="1" customWidth="1"/>
  </cols>
  <sheetData>
    <row r="1" spans="1:10" s="9" customFormat="1" ht="15.75">
      <c r="B1" s="77" t="s">
        <v>4</v>
      </c>
      <c r="C1" s="77"/>
      <c r="D1" s="77"/>
      <c r="E1" s="77"/>
      <c r="F1" s="5"/>
      <c r="G1" s="77"/>
      <c r="H1" s="77"/>
    </row>
    <row r="2" spans="1:10" s="9" customFormat="1" ht="15.75">
      <c r="B2" s="78"/>
      <c r="C2" s="78"/>
      <c r="D2" s="78"/>
      <c r="E2" s="78"/>
      <c r="F2" s="10"/>
      <c r="G2" s="78"/>
      <c r="H2" s="78"/>
    </row>
    <row r="3" spans="1:10" s="9" customFormat="1" ht="42.75" customHeight="1">
      <c r="B3" s="79" t="s">
        <v>76</v>
      </c>
      <c r="C3" s="80"/>
      <c r="D3" s="80"/>
      <c r="E3" s="80"/>
      <c r="F3" s="11"/>
      <c r="G3" s="82"/>
      <c r="H3" s="82"/>
    </row>
    <row r="4" spans="1:10" s="9" customFormat="1" ht="15.75">
      <c r="B4" s="81"/>
      <c r="C4" s="81"/>
      <c r="D4" s="81"/>
      <c r="E4" s="81"/>
      <c r="F4" s="12"/>
      <c r="G4" s="81"/>
      <c r="H4" s="81"/>
    </row>
    <row r="5" spans="1:10" s="9" customFormat="1" ht="33.75" customHeight="1">
      <c r="B5" s="81" t="s">
        <v>77</v>
      </c>
      <c r="C5" s="81"/>
      <c r="D5" s="81"/>
      <c r="E5" s="81"/>
      <c r="F5" s="12"/>
      <c r="G5" s="81"/>
      <c r="H5" s="81"/>
    </row>
    <row r="6" spans="1:10" s="9" customFormat="1" ht="25.5" customHeight="1">
      <c r="B6" s="76" t="s">
        <v>71</v>
      </c>
      <c r="C6" s="76"/>
      <c r="D6" s="76"/>
      <c r="E6" s="76"/>
      <c r="F6" s="7"/>
      <c r="G6" s="76"/>
      <c r="H6" s="76"/>
    </row>
    <row r="7" spans="1:10" s="9" customFormat="1" ht="15.75">
      <c r="B7" s="13" t="s">
        <v>3</v>
      </c>
      <c r="F7" s="13"/>
    </row>
    <row r="8" spans="1:10" s="9" customFormat="1" ht="15.75">
      <c r="B8" s="13"/>
      <c r="F8" s="13"/>
    </row>
    <row r="9" spans="1:10" s="9" customFormat="1" ht="21">
      <c r="B9" s="59" t="s">
        <v>19</v>
      </c>
      <c r="C9" s="59"/>
      <c r="D9" s="59"/>
      <c r="E9" s="59"/>
      <c r="F9" s="59"/>
      <c r="G9" s="59"/>
      <c r="H9" s="59"/>
    </row>
    <row r="10" spans="1:10" s="9" customFormat="1" ht="15.75">
      <c r="A10" s="21"/>
      <c r="B10" s="22"/>
      <c r="C10" s="21"/>
      <c r="D10" s="21"/>
      <c r="E10" s="21"/>
      <c r="F10" s="22"/>
      <c r="G10" s="21"/>
      <c r="H10" s="21"/>
    </row>
    <row r="11" spans="1:10" s="9" customFormat="1" ht="68.25" customHeight="1">
      <c r="A11" s="23"/>
      <c r="B11" s="72" t="s">
        <v>78</v>
      </c>
      <c r="C11" s="72"/>
      <c r="D11" s="72"/>
      <c r="E11" s="72"/>
      <c r="F11" s="72"/>
      <c r="G11" s="72"/>
      <c r="H11" s="72"/>
    </row>
    <row r="12" spans="1:10" s="9" customFormat="1" ht="15" customHeight="1">
      <c r="A12" s="24"/>
      <c r="B12" s="73" t="s">
        <v>20</v>
      </c>
      <c r="C12" s="73"/>
      <c r="D12" s="73"/>
      <c r="E12" s="73"/>
      <c r="F12" s="73"/>
      <c r="G12" s="73"/>
      <c r="H12" s="73"/>
    </row>
    <row r="13" spans="1:10" s="9" customFormat="1" ht="15.75">
      <c r="A13" s="21"/>
      <c r="B13" s="21"/>
      <c r="C13" s="74" t="s">
        <v>79</v>
      </c>
      <c r="D13" s="75"/>
      <c r="E13" s="75"/>
      <c r="F13" s="75"/>
      <c r="G13" s="75"/>
      <c r="H13" s="21"/>
    </row>
    <row r="14" spans="1:10" s="9" customFormat="1" ht="21">
      <c r="A14" s="25"/>
      <c r="B14" s="26"/>
      <c r="C14" s="26"/>
      <c r="D14" s="26"/>
      <c r="E14" s="26"/>
      <c r="F14" s="26"/>
      <c r="G14" s="26"/>
      <c r="H14" s="26"/>
    </row>
    <row r="15" spans="1:10" s="9" customFormat="1" ht="21">
      <c r="A15" s="25" t="s">
        <v>27</v>
      </c>
      <c r="B15" s="21"/>
      <c r="C15" s="27"/>
      <c r="D15" s="58" t="s">
        <v>70</v>
      </c>
      <c r="E15" s="26"/>
      <c r="F15" s="26"/>
      <c r="G15" s="26"/>
      <c r="H15" s="26"/>
    </row>
    <row r="16" spans="1:10" s="2" customFormat="1" ht="22.5" customHeight="1">
      <c r="A16" s="66" t="s">
        <v>0</v>
      </c>
      <c r="B16" s="66" t="s">
        <v>1</v>
      </c>
      <c r="C16" s="66" t="s">
        <v>2</v>
      </c>
      <c r="D16" s="66" t="s">
        <v>34</v>
      </c>
      <c r="E16" s="66"/>
      <c r="F16" s="66"/>
      <c r="G16" s="66"/>
      <c r="H16" s="66" t="s">
        <v>17</v>
      </c>
      <c r="I16" s="1"/>
      <c r="J16" s="1"/>
    </row>
    <row r="17" spans="1:8" s="2" customFormat="1" ht="33" customHeight="1">
      <c r="A17" s="66"/>
      <c r="B17" s="66"/>
      <c r="C17" s="66"/>
      <c r="D17" s="28" t="s">
        <v>28</v>
      </c>
      <c r="E17" s="28" t="s">
        <v>29</v>
      </c>
      <c r="F17" s="29" t="s">
        <v>30</v>
      </c>
      <c r="G17" s="29" t="s">
        <v>31</v>
      </c>
      <c r="H17" s="66"/>
    </row>
    <row r="18" spans="1:8" s="3" customFormat="1" ht="11.25" customHeight="1">
      <c r="A18" s="29">
        <v>1</v>
      </c>
      <c r="B18" s="29">
        <v>2</v>
      </c>
      <c r="C18" s="29">
        <v>3</v>
      </c>
      <c r="D18" s="28">
        <v>4</v>
      </c>
      <c r="E18" s="28">
        <v>5</v>
      </c>
      <c r="F18" s="28">
        <v>6</v>
      </c>
      <c r="G18" s="28">
        <v>7</v>
      </c>
      <c r="H18" s="28">
        <v>8</v>
      </c>
    </row>
    <row r="19" spans="1:8" s="4" customFormat="1" ht="29.1" customHeight="1">
      <c r="A19" s="30"/>
      <c r="B19" s="70" t="s">
        <v>25</v>
      </c>
      <c r="C19" s="70"/>
      <c r="D19" s="70"/>
      <c r="E19" s="70"/>
      <c r="F19" s="70"/>
      <c r="G19" s="70"/>
      <c r="H19" s="31"/>
    </row>
    <row r="20" spans="1:8" s="4" customFormat="1">
      <c r="A20" s="32">
        <v>1</v>
      </c>
      <c r="B20" s="32" t="s">
        <v>73</v>
      </c>
      <c r="C20" s="33" t="s">
        <v>74</v>
      </c>
      <c r="D20" s="34"/>
      <c r="E20" s="34"/>
      <c r="F20" s="34"/>
      <c r="G20" s="34"/>
      <c r="H20" s="34">
        <f>SUM(D20:G20)</f>
        <v>0</v>
      </c>
    </row>
    <row r="21" spans="1:8" s="4" customFormat="1">
      <c r="A21" s="32">
        <v>2</v>
      </c>
      <c r="B21" s="32"/>
      <c r="C21" s="33"/>
      <c r="D21" s="34"/>
      <c r="E21" s="34"/>
      <c r="F21" s="34"/>
      <c r="G21" s="34"/>
      <c r="H21" s="34">
        <f t="shared" ref="H21:H22" si="0">SUM(D21:G21)</f>
        <v>0</v>
      </c>
    </row>
    <row r="22" spans="1:8" s="4" customFormat="1">
      <c r="A22" s="32">
        <v>3</v>
      </c>
      <c r="B22" s="33"/>
      <c r="C22" s="33"/>
      <c r="D22" s="34"/>
      <c r="E22" s="34"/>
      <c r="F22" s="34"/>
      <c r="G22" s="34"/>
      <c r="H22" s="34">
        <f t="shared" si="0"/>
        <v>0</v>
      </c>
    </row>
    <row r="23" spans="1:8" s="6" customFormat="1">
      <c r="A23" s="60" t="s">
        <v>24</v>
      </c>
      <c r="B23" s="61"/>
      <c r="C23" s="62"/>
      <c r="D23" s="34">
        <f>SUM(D20:D22)</f>
        <v>0</v>
      </c>
      <c r="E23" s="34">
        <f t="shared" ref="E23:H23" si="1">SUM(E20:E22)</f>
        <v>0</v>
      </c>
      <c r="F23" s="34">
        <f t="shared" si="1"/>
        <v>0</v>
      </c>
      <c r="G23" s="34">
        <f t="shared" si="1"/>
        <v>0</v>
      </c>
      <c r="H23" s="34">
        <f t="shared" si="1"/>
        <v>0</v>
      </c>
    </row>
    <row r="24" spans="1:8" s="4" customFormat="1" ht="29.1" customHeight="1">
      <c r="A24" s="30"/>
      <c r="B24" s="67" t="s">
        <v>72</v>
      </c>
      <c r="C24" s="67"/>
      <c r="D24" s="67"/>
      <c r="E24" s="67"/>
      <c r="F24" s="67"/>
      <c r="G24" s="68"/>
      <c r="H24" s="31"/>
    </row>
    <row r="25" spans="1:8" s="4" customFormat="1">
      <c r="A25" s="32">
        <v>4</v>
      </c>
      <c r="B25" s="32" t="s">
        <v>55</v>
      </c>
      <c r="C25" s="33" t="s">
        <v>61</v>
      </c>
      <c r="D25" s="34">
        <v>159.81415000000001</v>
      </c>
      <c r="E25" s="34">
        <v>159.25538</v>
      </c>
      <c r="F25" s="34">
        <v>1.83294</v>
      </c>
      <c r="G25" s="34"/>
      <c r="H25" s="34">
        <f>SUM(D25:G25)</f>
        <v>320.90246999999999</v>
      </c>
    </row>
    <row r="26" spans="1:8" s="4" customFormat="1">
      <c r="A26" s="32">
        <v>5</v>
      </c>
      <c r="B26" s="32"/>
      <c r="C26" s="35"/>
      <c r="D26" s="34"/>
      <c r="E26" s="34"/>
      <c r="F26" s="34"/>
      <c r="G26" s="34"/>
      <c r="H26" s="34">
        <f>SUM(D26:G26)</f>
        <v>0</v>
      </c>
    </row>
    <row r="27" spans="1:8" s="4" customFormat="1">
      <c r="A27" s="32">
        <v>6</v>
      </c>
      <c r="B27" s="32"/>
      <c r="C27" s="35"/>
      <c r="D27" s="34"/>
      <c r="E27" s="34"/>
      <c r="F27" s="34"/>
      <c r="G27" s="34"/>
      <c r="H27" s="34">
        <f>SUM(D27:G27)</f>
        <v>0</v>
      </c>
    </row>
    <row r="28" spans="1:8" s="6" customFormat="1">
      <c r="A28" s="60" t="s">
        <v>5</v>
      </c>
      <c r="B28" s="61"/>
      <c r="C28" s="62"/>
      <c r="D28" s="34">
        <f>SUM(D25:D27)</f>
        <v>159.81415000000001</v>
      </c>
      <c r="E28" s="34">
        <f t="shared" ref="E28:G28" si="2">SUM(E25:E27)</f>
        <v>159.25538</v>
      </c>
      <c r="F28" s="34">
        <f t="shared" si="2"/>
        <v>1.83294</v>
      </c>
      <c r="G28" s="34">
        <f t="shared" si="2"/>
        <v>0</v>
      </c>
      <c r="H28" s="34">
        <f>SUM(H25:H27)</f>
        <v>320.90246999999999</v>
      </c>
    </row>
    <row r="29" spans="1:8" s="6" customFormat="1">
      <c r="A29" s="63" t="s">
        <v>6</v>
      </c>
      <c r="B29" s="64"/>
      <c r="C29" s="65"/>
      <c r="D29" s="34">
        <f>D23+D28</f>
        <v>159.81415000000001</v>
      </c>
      <c r="E29" s="34">
        <f>E23+E28</f>
        <v>159.25538</v>
      </c>
      <c r="F29" s="34">
        <f>F23+F28</f>
        <v>1.83294</v>
      </c>
      <c r="G29" s="34">
        <f>G23+G28</f>
        <v>0</v>
      </c>
      <c r="H29" s="34">
        <f>H23+H28</f>
        <v>320.90246999999999</v>
      </c>
    </row>
    <row r="30" spans="1:8" s="6" customFormat="1" ht="29.1" customHeight="1">
      <c r="A30" s="36"/>
      <c r="B30" s="69" t="s">
        <v>35</v>
      </c>
      <c r="C30" s="69"/>
      <c r="D30" s="69"/>
      <c r="E30" s="69"/>
      <c r="F30" s="69"/>
      <c r="G30" s="71"/>
      <c r="H30" s="37"/>
    </row>
    <row r="31" spans="1:8" s="6" customFormat="1">
      <c r="A31" s="32">
        <v>7</v>
      </c>
      <c r="B31" s="32"/>
      <c r="C31" s="32"/>
      <c r="D31" s="38"/>
      <c r="E31" s="38"/>
      <c r="F31" s="38"/>
      <c r="G31" s="38"/>
      <c r="H31" s="39">
        <f t="shared" ref="H31:H33" si="3">SUM(D31:G31)</f>
        <v>0</v>
      </c>
    </row>
    <row r="32" spans="1:8" s="6" customFormat="1">
      <c r="A32" s="32">
        <v>8</v>
      </c>
      <c r="B32" s="32"/>
      <c r="C32" s="32"/>
      <c r="D32" s="38"/>
      <c r="E32" s="38"/>
      <c r="F32" s="38"/>
      <c r="G32" s="38"/>
      <c r="H32" s="39">
        <f t="shared" si="3"/>
        <v>0</v>
      </c>
    </row>
    <row r="33" spans="1:8" s="6" customFormat="1">
      <c r="A33" s="32">
        <v>9</v>
      </c>
      <c r="B33" s="32"/>
      <c r="C33" s="32"/>
      <c r="D33" s="38"/>
      <c r="E33" s="38"/>
      <c r="F33" s="38"/>
      <c r="G33" s="38"/>
      <c r="H33" s="39">
        <f t="shared" si="3"/>
        <v>0</v>
      </c>
    </row>
    <row r="34" spans="1:8" s="6" customFormat="1">
      <c r="A34" s="60" t="s">
        <v>50</v>
      </c>
      <c r="B34" s="61"/>
      <c r="C34" s="62"/>
      <c r="D34" s="40">
        <f>SUM(D31:D33)</f>
        <v>0</v>
      </c>
      <c r="E34" s="40">
        <f t="shared" ref="E34:G34" si="4">SUM(E31:E33)</f>
        <v>0</v>
      </c>
      <c r="F34" s="40">
        <f t="shared" si="4"/>
        <v>0</v>
      </c>
      <c r="G34" s="40">
        <f t="shared" si="4"/>
        <v>0</v>
      </c>
      <c r="H34" s="40">
        <f>SUM(H31:H33)</f>
        <v>0</v>
      </c>
    </row>
    <row r="35" spans="1:8" s="6" customFormat="1">
      <c r="A35" s="63" t="s">
        <v>49</v>
      </c>
      <c r="B35" s="64"/>
      <c r="C35" s="65"/>
      <c r="D35" s="34">
        <f t="shared" ref="D35:G35" si="5">D29+D34</f>
        <v>159.81415000000001</v>
      </c>
      <c r="E35" s="34">
        <f t="shared" si="5"/>
        <v>159.25538</v>
      </c>
      <c r="F35" s="34">
        <f t="shared" si="5"/>
        <v>1.83294</v>
      </c>
      <c r="G35" s="34">
        <f t="shared" si="5"/>
        <v>0</v>
      </c>
      <c r="H35" s="34">
        <f>H29+H34</f>
        <v>320.90246999999999</v>
      </c>
    </row>
    <row r="36" spans="1:8" s="6" customFormat="1" ht="29.1" customHeight="1">
      <c r="A36" s="36"/>
      <c r="B36" s="69" t="s">
        <v>36</v>
      </c>
      <c r="C36" s="69"/>
      <c r="D36" s="69"/>
      <c r="E36" s="69"/>
      <c r="F36" s="69"/>
      <c r="G36" s="71"/>
      <c r="H36" s="37"/>
    </row>
    <row r="37" spans="1:8" s="6" customFormat="1">
      <c r="A37" s="32">
        <v>10</v>
      </c>
      <c r="B37" s="32"/>
      <c r="C37" s="32"/>
      <c r="D37" s="38"/>
      <c r="E37" s="38"/>
      <c r="F37" s="38"/>
      <c r="G37" s="38"/>
      <c r="H37" s="39">
        <f t="shared" ref="H37:H39" si="6">SUM(D37:G37)</f>
        <v>0</v>
      </c>
    </row>
    <row r="38" spans="1:8" s="6" customFormat="1">
      <c r="A38" s="32">
        <v>11</v>
      </c>
      <c r="B38" s="32"/>
      <c r="C38" s="32"/>
      <c r="D38" s="38"/>
      <c r="E38" s="38"/>
      <c r="F38" s="38"/>
      <c r="G38" s="38"/>
      <c r="H38" s="39">
        <f t="shared" si="6"/>
        <v>0</v>
      </c>
    </row>
    <row r="39" spans="1:8" s="6" customFormat="1">
      <c r="A39" s="32">
        <v>12</v>
      </c>
      <c r="B39" s="32"/>
      <c r="C39" s="32"/>
      <c r="D39" s="38"/>
      <c r="E39" s="38"/>
      <c r="F39" s="38"/>
      <c r="G39" s="38"/>
      <c r="H39" s="39">
        <f t="shared" si="6"/>
        <v>0</v>
      </c>
    </row>
    <row r="40" spans="1:8" s="6" customFormat="1">
      <c r="A40" s="60" t="s">
        <v>48</v>
      </c>
      <c r="B40" s="61"/>
      <c r="C40" s="62"/>
      <c r="D40" s="40">
        <f t="shared" ref="D40:G40" si="7">SUM(D37:D39)</f>
        <v>0</v>
      </c>
      <c r="E40" s="40">
        <f t="shared" si="7"/>
        <v>0</v>
      </c>
      <c r="F40" s="40">
        <f t="shared" si="7"/>
        <v>0</v>
      </c>
      <c r="G40" s="40">
        <f t="shared" si="7"/>
        <v>0</v>
      </c>
      <c r="H40" s="40">
        <f>SUM(H37:H39)</f>
        <v>0</v>
      </c>
    </row>
    <row r="41" spans="1:8" s="6" customFormat="1">
      <c r="A41" s="63" t="s">
        <v>47</v>
      </c>
      <c r="B41" s="64"/>
      <c r="C41" s="65"/>
      <c r="D41" s="34">
        <f t="shared" ref="D41:G41" si="8">D35+D40</f>
        <v>159.81415000000001</v>
      </c>
      <c r="E41" s="34">
        <f t="shared" si="8"/>
        <v>159.25538</v>
      </c>
      <c r="F41" s="34">
        <f t="shared" si="8"/>
        <v>1.83294</v>
      </c>
      <c r="G41" s="34">
        <f t="shared" si="8"/>
        <v>0</v>
      </c>
      <c r="H41" s="34">
        <f>H35+H40</f>
        <v>320.90246999999999</v>
      </c>
    </row>
    <row r="42" spans="1:8" s="6" customFormat="1" ht="29.1" customHeight="1">
      <c r="A42" s="36"/>
      <c r="B42" s="69" t="s">
        <v>37</v>
      </c>
      <c r="C42" s="69"/>
      <c r="D42" s="69"/>
      <c r="E42" s="69"/>
      <c r="F42" s="69"/>
      <c r="G42" s="71"/>
      <c r="H42" s="37"/>
    </row>
    <row r="43" spans="1:8" s="6" customFormat="1">
      <c r="A43" s="32">
        <v>13</v>
      </c>
      <c r="B43" s="32"/>
      <c r="C43" s="32"/>
      <c r="D43" s="38"/>
      <c r="E43" s="38"/>
      <c r="F43" s="38"/>
      <c r="G43" s="38"/>
      <c r="H43" s="39">
        <f t="shared" ref="H43:H45" si="9">SUM(D43:G43)</f>
        <v>0</v>
      </c>
    </row>
    <row r="44" spans="1:8" s="6" customFormat="1">
      <c r="A44" s="32">
        <v>14</v>
      </c>
      <c r="B44" s="32"/>
      <c r="C44" s="32"/>
      <c r="D44" s="38"/>
      <c r="E44" s="38"/>
      <c r="F44" s="38"/>
      <c r="G44" s="38"/>
      <c r="H44" s="39">
        <f t="shared" si="9"/>
        <v>0</v>
      </c>
    </row>
    <row r="45" spans="1:8" s="6" customFormat="1">
      <c r="A45" s="32">
        <v>15</v>
      </c>
      <c r="B45" s="32"/>
      <c r="C45" s="32"/>
      <c r="D45" s="38"/>
      <c r="E45" s="38"/>
      <c r="F45" s="38"/>
      <c r="G45" s="38"/>
      <c r="H45" s="39">
        <f t="shared" si="9"/>
        <v>0</v>
      </c>
    </row>
    <row r="46" spans="1:8" s="6" customFormat="1">
      <c r="A46" s="60" t="s">
        <v>46</v>
      </c>
      <c r="B46" s="61"/>
      <c r="C46" s="62"/>
      <c r="D46" s="40">
        <f>SUM(D43:D45)</f>
        <v>0</v>
      </c>
      <c r="E46" s="40">
        <f t="shared" ref="E46:G46" si="10">SUM(E43:E45)</f>
        <v>0</v>
      </c>
      <c r="F46" s="40">
        <f t="shared" si="10"/>
        <v>0</v>
      </c>
      <c r="G46" s="40">
        <f t="shared" si="10"/>
        <v>0</v>
      </c>
      <c r="H46" s="40">
        <f>SUM(H43:H45)</f>
        <v>0</v>
      </c>
    </row>
    <row r="47" spans="1:8" s="6" customFormat="1">
      <c r="A47" s="63" t="s">
        <v>45</v>
      </c>
      <c r="B47" s="64"/>
      <c r="C47" s="65"/>
      <c r="D47" s="34">
        <f t="shared" ref="D47" si="11">D41+D46</f>
        <v>159.81415000000001</v>
      </c>
      <c r="E47" s="34">
        <f t="shared" ref="E47" si="12">E41+E46</f>
        <v>159.25538</v>
      </c>
      <c r="F47" s="34">
        <f t="shared" ref="F47" si="13">F41+F46</f>
        <v>1.83294</v>
      </c>
      <c r="G47" s="34">
        <f t="shared" ref="G47" si="14">G41+G46</f>
        <v>0</v>
      </c>
      <c r="H47" s="34">
        <f>H41+H46</f>
        <v>320.90246999999999</v>
      </c>
    </row>
    <row r="48" spans="1:8" s="6" customFormat="1" ht="29.1" customHeight="1">
      <c r="A48" s="36"/>
      <c r="B48" s="69" t="s">
        <v>39</v>
      </c>
      <c r="C48" s="69"/>
      <c r="D48" s="69"/>
      <c r="E48" s="69"/>
      <c r="F48" s="69"/>
      <c r="G48" s="71"/>
      <c r="H48" s="37"/>
    </row>
    <row r="49" spans="1:8" s="6" customFormat="1">
      <c r="A49" s="32">
        <v>16</v>
      </c>
      <c r="B49" s="32"/>
      <c r="C49" s="32"/>
      <c r="D49" s="38"/>
      <c r="E49" s="38"/>
      <c r="F49" s="38"/>
      <c r="G49" s="38"/>
      <c r="H49" s="39">
        <f t="shared" ref="H49:H51" si="15">SUM(D49:G49)</f>
        <v>0</v>
      </c>
    </row>
    <row r="50" spans="1:8" s="6" customFormat="1">
      <c r="A50" s="32">
        <v>17</v>
      </c>
      <c r="B50" s="32"/>
      <c r="C50" s="32"/>
      <c r="D50" s="38"/>
      <c r="E50" s="38"/>
      <c r="F50" s="38"/>
      <c r="G50" s="38"/>
      <c r="H50" s="39">
        <f t="shared" si="15"/>
        <v>0</v>
      </c>
    </row>
    <row r="51" spans="1:8" s="6" customFormat="1">
      <c r="A51" s="32">
        <v>18</v>
      </c>
      <c r="B51" s="32"/>
      <c r="C51" s="32"/>
      <c r="D51" s="38"/>
      <c r="E51" s="38"/>
      <c r="F51" s="38"/>
      <c r="G51" s="38"/>
      <c r="H51" s="39">
        <f t="shared" si="15"/>
        <v>0</v>
      </c>
    </row>
    <row r="52" spans="1:8" s="6" customFormat="1">
      <c r="A52" s="60" t="s">
        <v>44</v>
      </c>
      <c r="B52" s="61"/>
      <c r="C52" s="62"/>
      <c r="D52" s="40">
        <f>SUM(D49:D51)</f>
        <v>0</v>
      </c>
      <c r="E52" s="40">
        <f t="shared" ref="E52:G52" si="16">SUM(E49:E51)</f>
        <v>0</v>
      </c>
      <c r="F52" s="40">
        <f t="shared" si="16"/>
        <v>0</v>
      </c>
      <c r="G52" s="40">
        <f t="shared" si="16"/>
        <v>0</v>
      </c>
      <c r="H52" s="40">
        <f>SUM(H49:H51)</f>
        <v>0</v>
      </c>
    </row>
    <row r="53" spans="1:8" s="6" customFormat="1">
      <c r="A53" s="63" t="s">
        <v>43</v>
      </c>
      <c r="B53" s="64"/>
      <c r="C53" s="65"/>
      <c r="D53" s="34">
        <f t="shared" ref="D53:G53" si="17">D47+D52</f>
        <v>159.81415000000001</v>
      </c>
      <c r="E53" s="34">
        <f t="shared" si="17"/>
        <v>159.25538</v>
      </c>
      <c r="F53" s="34">
        <f t="shared" si="17"/>
        <v>1.83294</v>
      </c>
      <c r="G53" s="34">
        <f t="shared" si="17"/>
        <v>0</v>
      </c>
      <c r="H53" s="34">
        <f>H47+H52</f>
        <v>320.90246999999999</v>
      </c>
    </row>
    <row r="54" spans="1:8" s="6" customFormat="1" ht="29.1" customHeight="1">
      <c r="A54" s="36"/>
      <c r="B54" s="69" t="s">
        <v>51</v>
      </c>
      <c r="C54" s="69"/>
      <c r="D54" s="69"/>
      <c r="E54" s="69"/>
      <c r="F54" s="69"/>
      <c r="G54" s="71"/>
      <c r="H54" s="37"/>
    </row>
    <row r="55" spans="1:8" s="6" customFormat="1">
      <c r="A55" s="32">
        <v>19</v>
      </c>
      <c r="B55" s="32"/>
      <c r="C55" s="32"/>
      <c r="D55" s="38"/>
      <c r="E55" s="38"/>
      <c r="F55" s="38"/>
      <c r="G55" s="38"/>
      <c r="H55" s="39">
        <f t="shared" ref="H55:H57" si="18">SUM(D55:G55)</f>
        <v>0</v>
      </c>
    </row>
    <row r="56" spans="1:8" s="6" customFormat="1">
      <c r="A56" s="32">
        <v>20</v>
      </c>
      <c r="B56" s="32"/>
      <c r="C56" s="32"/>
      <c r="D56" s="38"/>
      <c r="E56" s="38"/>
      <c r="F56" s="38"/>
      <c r="G56" s="38"/>
      <c r="H56" s="39">
        <f t="shared" si="18"/>
        <v>0</v>
      </c>
    </row>
    <row r="57" spans="1:8" s="6" customFormat="1">
      <c r="A57" s="32">
        <v>21</v>
      </c>
      <c r="B57" s="32"/>
      <c r="C57" s="32"/>
      <c r="D57" s="38"/>
      <c r="E57" s="38"/>
      <c r="F57" s="38"/>
      <c r="G57" s="38"/>
      <c r="H57" s="39">
        <f t="shared" si="18"/>
        <v>0</v>
      </c>
    </row>
    <row r="58" spans="1:8" s="6" customFormat="1">
      <c r="A58" s="60" t="s">
        <v>42</v>
      </c>
      <c r="B58" s="61"/>
      <c r="C58" s="62"/>
      <c r="D58" s="40">
        <f t="shared" ref="D58:G58" si="19">SUM(D55:D57)</f>
        <v>0</v>
      </c>
      <c r="E58" s="40">
        <f t="shared" si="19"/>
        <v>0</v>
      </c>
      <c r="F58" s="40">
        <f t="shared" si="19"/>
        <v>0</v>
      </c>
      <c r="G58" s="40">
        <f t="shared" si="19"/>
        <v>0</v>
      </c>
      <c r="H58" s="40">
        <f>SUM(H55:H57)</f>
        <v>0</v>
      </c>
    </row>
    <row r="59" spans="1:8" s="6" customFormat="1">
      <c r="A59" s="63" t="s">
        <v>41</v>
      </c>
      <c r="B59" s="64"/>
      <c r="C59" s="65"/>
      <c r="D59" s="34">
        <f t="shared" ref="D59:G59" si="20">D53+D58</f>
        <v>159.81415000000001</v>
      </c>
      <c r="E59" s="34">
        <f t="shared" si="20"/>
        <v>159.25538</v>
      </c>
      <c r="F59" s="34">
        <f t="shared" si="20"/>
        <v>1.83294</v>
      </c>
      <c r="G59" s="34">
        <f t="shared" si="20"/>
        <v>0</v>
      </c>
      <c r="H59" s="34">
        <f>H53+H58</f>
        <v>320.90246999999999</v>
      </c>
    </row>
    <row r="60" spans="1:8" s="4" customFormat="1" ht="28.5" customHeight="1">
      <c r="A60" s="41"/>
      <c r="B60" s="69" t="s">
        <v>23</v>
      </c>
      <c r="C60" s="69"/>
      <c r="D60" s="69"/>
      <c r="E60" s="69"/>
      <c r="F60" s="69"/>
      <c r="G60" s="69"/>
      <c r="H60" s="31"/>
    </row>
    <row r="61" spans="1:8" s="4" customFormat="1">
      <c r="A61" s="32">
        <v>22</v>
      </c>
      <c r="B61" s="42"/>
      <c r="C61" s="43"/>
      <c r="D61" s="38"/>
      <c r="E61" s="38"/>
      <c r="F61" s="38"/>
      <c r="G61" s="38"/>
      <c r="H61" s="39">
        <f t="shared" ref="H61:H63" si="21">SUM(D61:G61)</f>
        <v>0</v>
      </c>
    </row>
    <row r="62" spans="1:8" s="4" customFormat="1">
      <c r="A62" s="44">
        <v>23</v>
      </c>
      <c r="B62" s="42"/>
      <c r="C62" s="45"/>
      <c r="D62" s="38"/>
      <c r="E62" s="38"/>
      <c r="F62" s="38"/>
      <c r="G62" s="38"/>
      <c r="H62" s="39">
        <f t="shared" si="21"/>
        <v>0</v>
      </c>
    </row>
    <row r="63" spans="1:8" s="4" customFormat="1">
      <c r="A63" s="44">
        <v>24</v>
      </c>
      <c r="B63" s="42"/>
      <c r="C63" s="45"/>
      <c r="D63" s="38"/>
      <c r="E63" s="38"/>
      <c r="F63" s="38"/>
      <c r="G63" s="38"/>
      <c r="H63" s="39">
        <f t="shared" si="21"/>
        <v>0</v>
      </c>
    </row>
    <row r="64" spans="1:8" s="4" customFormat="1">
      <c r="A64" s="60" t="s">
        <v>21</v>
      </c>
      <c r="B64" s="61"/>
      <c r="C64" s="62"/>
      <c r="D64" s="34">
        <f>SUM(D61:D63)</f>
        <v>0</v>
      </c>
      <c r="E64" s="34">
        <f t="shared" ref="E64:H64" si="22">SUM(E61:E63)</f>
        <v>0</v>
      </c>
      <c r="F64" s="34">
        <f t="shared" si="22"/>
        <v>0</v>
      </c>
      <c r="G64" s="34">
        <f t="shared" si="22"/>
        <v>0</v>
      </c>
      <c r="H64" s="34">
        <f t="shared" si="22"/>
        <v>0</v>
      </c>
    </row>
    <row r="65" spans="1:8" s="4" customFormat="1">
      <c r="A65" s="63" t="s">
        <v>22</v>
      </c>
      <c r="B65" s="64"/>
      <c r="C65" s="65"/>
      <c r="D65" s="34">
        <f t="shared" ref="D65:G65" si="23">D59+D64</f>
        <v>159.81415000000001</v>
      </c>
      <c r="E65" s="34">
        <f t="shared" si="23"/>
        <v>159.25538</v>
      </c>
      <c r="F65" s="34">
        <f t="shared" si="23"/>
        <v>1.83294</v>
      </c>
      <c r="G65" s="34">
        <f t="shared" si="23"/>
        <v>0</v>
      </c>
      <c r="H65" s="34">
        <f>H59+H64</f>
        <v>320.90246999999999</v>
      </c>
    </row>
    <row r="66" spans="1:8" s="4" customFormat="1" ht="29.1" customHeight="1">
      <c r="A66" s="41"/>
      <c r="B66" s="69" t="s">
        <v>7</v>
      </c>
      <c r="C66" s="69"/>
      <c r="D66" s="69"/>
      <c r="E66" s="69"/>
      <c r="F66" s="69"/>
      <c r="G66" s="69"/>
      <c r="H66" s="31"/>
    </row>
    <row r="67" spans="1:8" s="4" customFormat="1">
      <c r="A67" s="32">
        <v>25</v>
      </c>
      <c r="B67" s="42" t="s">
        <v>56</v>
      </c>
      <c r="C67" s="35" t="s">
        <v>65</v>
      </c>
      <c r="D67" s="38"/>
      <c r="E67" s="38"/>
      <c r="F67" s="38"/>
      <c r="G67" s="34">
        <v>10.016069999999999</v>
      </c>
      <c r="H67" s="34">
        <f t="shared" ref="H67:H70" si="24">SUM(D67:G67)</f>
        <v>10.016069999999999</v>
      </c>
    </row>
    <row r="68" spans="1:8" s="4" customFormat="1" hidden="1">
      <c r="A68" s="44"/>
      <c r="B68" s="42"/>
      <c r="C68" s="35"/>
      <c r="D68" s="38"/>
      <c r="E68" s="38"/>
      <c r="F68" s="38"/>
      <c r="G68" s="34"/>
      <c r="H68" s="34"/>
    </row>
    <row r="69" spans="1:8" s="4" customFormat="1" ht="60">
      <c r="A69" s="44">
        <v>26</v>
      </c>
      <c r="B69" s="42" t="s">
        <v>68</v>
      </c>
      <c r="C69" s="48" t="s">
        <v>69</v>
      </c>
      <c r="D69" s="34"/>
      <c r="E69" s="34"/>
      <c r="F69" s="34"/>
      <c r="G69" s="34"/>
      <c r="H69" s="34">
        <f t="shared" si="24"/>
        <v>0</v>
      </c>
    </row>
    <row r="70" spans="1:8" s="4" customFormat="1" hidden="1">
      <c r="A70" s="44">
        <v>27</v>
      </c>
      <c r="B70" s="42"/>
      <c r="C70" s="46"/>
      <c r="D70" s="38"/>
      <c r="E70" s="38"/>
      <c r="F70" s="38"/>
      <c r="G70" s="34"/>
      <c r="H70" s="34">
        <f t="shared" si="24"/>
        <v>0</v>
      </c>
    </row>
    <row r="71" spans="1:8" s="4" customFormat="1">
      <c r="A71" s="60" t="s">
        <v>8</v>
      </c>
      <c r="B71" s="61"/>
      <c r="C71" s="62"/>
      <c r="D71" s="34">
        <f>SUM(D67:D70)</f>
        <v>0</v>
      </c>
      <c r="E71" s="34">
        <f>SUM(E67:E70)</f>
        <v>0</v>
      </c>
      <c r="F71" s="34">
        <f>SUM(F67:F70)</f>
        <v>0</v>
      </c>
      <c r="G71" s="34">
        <f>SUM(G67:G70)</f>
        <v>10.016069999999999</v>
      </c>
      <c r="H71" s="34">
        <f>SUM(H67:H70)</f>
        <v>10.016069999999999</v>
      </c>
    </row>
    <row r="72" spans="1:8" s="4" customFormat="1">
      <c r="A72" s="63" t="s">
        <v>9</v>
      </c>
      <c r="B72" s="64"/>
      <c r="C72" s="65"/>
      <c r="D72" s="34">
        <f>D65+D71</f>
        <v>159.81415000000001</v>
      </c>
      <c r="E72" s="34">
        <f>E65+E71</f>
        <v>159.25538</v>
      </c>
      <c r="F72" s="34">
        <f>F65+F71</f>
        <v>1.83294</v>
      </c>
      <c r="G72" s="34">
        <f>G65+G71</f>
        <v>10.016069999999999</v>
      </c>
      <c r="H72" s="34">
        <f>H65+H71</f>
        <v>330.91854000000001</v>
      </c>
    </row>
    <row r="73" spans="1:8" s="4" customFormat="1" ht="28.5" customHeight="1">
      <c r="A73" s="41"/>
      <c r="B73" s="69" t="s">
        <v>10</v>
      </c>
      <c r="C73" s="69"/>
      <c r="D73" s="69"/>
      <c r="E73" s="69"/>
      <c r="F73" s="69"/>
      <c r="G73" s="69"/>
      <c r="H73" s="32"/>
    </row>
    <row r="74" spans="1:8" s="4" customFormat="1" ht="60">
      <c r="A74" s="32">
        <v>28</v>
      </c>
      <c r="B74" s="47" t="s">
        <v>57</v>
      </c>
      <c r="C74" s="48" t="s">
        <v>58</v>
      </c>
      <c r="D74" s="38"/>
      <c r="E74" s="38"/>
      <c r="F74" s="38"/>
      <c r="G74" s="34">
        <f>(H72*2.14%)</f>
        <v>7.081656756000001</v>
      </c>
      <c r="H74" s="34">
        <f t="shared" ref="H74:H83" si="25">SUM(D74:G74)</f>
        <v>7.081656756000001</v>
      </c>
    </row>
    <row r="75" spans="1:8" s="4" customFormat="1" ht="60">
      <c r="A75" s="44">
        <v>29</v>
      </c>
      <c r="B75" s="47" t="s">
        <v>75</v>
      </c>
      <c r="C75" s="49" t="s">
        <v>66</v>
      </c>
      <c r="D75" s="38"/>
      <c r="E75" s="38"/>
      <c r="F75" s="38"/>
      <c r="G75" s="34">
        <f>(H72+G86)*3.93%</f>
        <v>13.005098622</v>
      </c>
      <c r="H75" s="34">
        <f>SUM(D75:G75)</f>
        <v>13.005098622</v>
      </c>
    </row>
    <row r="76" spans="1:8" s="4" customFormat="1" hidden="1">
      <c r="A76" s="44">
        <v>30</v>
      </c>
      <c r="B76" s="47"/>
      <c r="C76" s="49"/>
      <c r="D76" s="38"/>
      <c r="E76" s="38"/>
      <c r="F76" s="38"/>
      <c r="G76" s="34"/>
      <c r="H76" s="34">
        <f t="shared" si="25"/>
        <v>0</v>
      </c>
    </row>
    <row r="77" spans="1:8" s="4" customFormat="1">
      <c r="A77" s="60" t="s">
        <v>11</v>
      </c>
      <c r="B77" s="61"/>
      <c r="C77" s="62"/>
      <c r="D77" s="40">
        <f t="shared" ref="D77:G77" si="26">SUM(D74:D76)</f>
        <v>0</v>
      </c>
      <c r="E77" s="40">
        <f t="shared" si="26"/>
        <v>0</v>
      </c>
      <c r="F77" s="40">
        <f t="shared" si="26"/>
        <v>0</v>
      </c>
      <c r="G77" s="34">
        <f t="shared" si="26"/>
        <v>20.086755377999999</v>
      </c>
      <c r="H77" s="34">
        <f t="shared" si="25"/>
        <v>20.086755377999999</v>
      </c>
    </row>
    <row r="78" spans="1:8" s="4" customFormat="1">
      <c r="A78" s="63" t="s">
        <v>12</v>
      </c>
      <c r="B78" s="64"/>
      <c r="C78" s="65"/>
      <c r="D78" s="34">
        <f t="shared" ref="D78:G78" si="27">D72+D77</f>
        <v>159.81415000000001</v>
      </c>
      <c r="E78" s="34">
        <f t="shared" si="27"/>
        <v>159.25538</v>
      </c>
      <c r="F78" s="34">
        <f t="shared" si="27"/>
        <v>1.83294</v>
      </c>
      <c r="G78" s="34">
        <f t="shared" si="27"/>
        <v>30.102825377999999</v>
      </c>
      <c r="H78" s="34">
        <f>H72+H77</f>
        <v>351.00529537800003</v>
      </c>
    </row>
    <row r="79" spans="1:8" s="4" customFormat="1" ht="29.1" customHeight="1">
      <c r="A79" s="41"/>
      <c r="B79" s="69" t="s">
        <v>38</v>
      </c>
      <c r="C79" s="69"/>
      <c r="D79" s="69"/>
      <c r="E79" s="69"/>
      <c r="F79" s="69"/>
      <c r="G79" s="69"/>
      <c r="H79" s="32"/>
    </row>
    <row r="80" spans="1:8" s="4" customFormat="1">
      <c r="A80" s="44">
        <v>31</v>
      </c>
      <c r="B80" s="47"/>
      <c r="C80" s="49"/>
      <c r="D80" s="38"/>
      <c r="E80" s="38"/>
      <c r="F80" s="38"/>
      <c r="G80" s="38"/>
      <c r="H80" s="39">
        <f t="shared" si="25"/>
        <v>0</v>
      </c>
    </row>
    <row r="81" spans="1:10" s="4" customFormat="1">
      <c r="A81" s="44">
        <v>32</v>
      </c>
      <c r="B81" s="47"/>
      <c r="C81" s="49"/>
      <c r="D81" s="38"/>
      <c r="E81" s="38"/>
      <c r="F81" s="38"/>
      <c r="G81" s="38"/>
      <c r="H81" s="39">
        <f t="shared" si="25"/>
        <v>0</v>
      </c>
    </row>
    <row r="82" spans="1:10" s="4" customFormat="1">
      <c r="A82" s="44">
        <v>33</v>
      </c>
      <c r="B82" s="47"/>
      <c r="C82" s="49"/>
      <c r="D82" s="38"/>
      <c r="E82" s="38"/>
      <c r="F82" s="38"/>
      <c r="G82" s="38"/>
      <c r="H82" s="39">
        <f t="shared" si="25"/>
        <v>0</v>
      </c>
    </row>
    <row r="83" spans="1:10" s="4" customFormat="1">
      <c r="A83" s="60" t="s">
        <v>11</v>
      </c>
      <c r="B83" s="61"/>
      <c r="C83" s="62"/>
      <c r="D83" s="40">
        <f t="shared" ref="D83:G83" si="28">SUM(D80:D82)</f>
        <v>0</v>
      </c>
      <c r="E83" s="40">
        <f t="shared" si="28"/>
        <v>0</v>
      </c>
      <c r="F83" s="40">
        <f t="shared" si="28"/>
        <v>0</v>
      </c>
      <c r="G83" s="40">
        <f t="shared" si="28"/>
        <v>0</v>
      </c>
      <c r="H83" s="40">
        <f t="shared" si="25"/>
        <v>0</v>
      </c>
    </row>
    <row r="84" spans="1:10" s="4" customFormat="1">
      <c r="A84" s="63" t="s">
        <v>40</v>
      </c>
      <c r="B84" s="64"/>
      <c r="C84" s="65"/>
      <c r="D84" s="34">
        <f t="shared" ref="D84:G84" si="29">D78+D83</f>
        <v>159.81415000000001</v>
      </c>
      <c r="E84" s="34">
        <f t="shared" si="29"/>
        <v>159.25538</v>
      </c>
      <c r="F84" s="34">
        <f t="shared" si="29"/>
        <v>1.83294</v>
      </c>
      <c r="G84" s="34">
        <f t="shared" si="29"/>
        <v>30.102825377999999</v>
      </c>
      <c r="H84" s="34">
        <f>H78+H83</f>
        <v>351.00529537800003</v>
      </c>
    </row>
    <row r="85" spans="1:10" s="4" customFormat="1" ht="29.1" customHeight="1">
      <c r="A85" s="41"/>
      <c r="B85" s="69" t="s">
        <v>13</v>
      </c>
      <c r="C85" s="69"/>
      <c r="D85" s="69"/>
      <c r="E85" s="69"/>
      <c r="F85" s="69"/>
      <c r="G85" s="69"/>
      <c r="H85" s="32"/>
      <c r="J85" s="19">
        <f>G86+H72</f>
        <v>330.91854000000001</v>
      </c>
    </row>
    <row r="86" spans="1:10" s="4" customFormat="1" ht="30">
      <c r="A86" s="32">
        <v>34</v>
      </c>
      <c r="B86" s="47" t="s">
        <v>80</v>
      </c>
      <c r="C86" s="35" t="s">
        <v>59</v>
      </c>
      <c r="D86" s="38"/>
      <c r="E86" s="38"/>
      <c r="F86" s="38"/>
      <c r="G86" s="34"/>
      <c r="H86" s="34">
        <f t="shared" ref="H86:H88" si="30">SUM(D86:G86)</f>
        <v>0</v>
      </c>
    </row>
    <row r="87" spans="1:10" s="4" customFormat="1">
      <c r="A87" s="44">
        <v>35</v>
      </c>
      <c r="B87" s="32"/>
      <c r="C87" s="46"/>
      <c r="D87" s="38"/>
      <c r="E87" s="38"/>
      <c r="F87" s="38"/>
      <c r="G87" s="34"/>
      <c r="H87" s="34">
        <f t="shared" si="30"/>
        <v>0</v>
      </c>
    </row>
    <row r="88" spans="1:10" s="4" customFormat="1">
      <c r="A88" s="44">
        <v>36</v>
      </c>
      <c r="B88" s="32"/>
      <c r="C88" s="46"/>
      <c r="D88" s="38"/>
      <c r="E88" s="38"/>
      <c r="F88" s="38"/>
      <c r="G88" s="34"/>
      <c r="H88" s="34">
        <f t="shared" si="30"/>
        <v>0</v>
      </c>
    </row>
    <row r="89" spans="1:10" s="4" customFormat="1">
      <c r="A89" s="60" t="s">
        <v>14</v>
      </c>
      <c r="B89" s="61"/>
      <c r="C89" s="62"/>
      <c r="D89" s="40">
        <f>SUM(D86:D88)</f>
        <v>0</v>
      </c>
      <c r="E89" s="40">
        <f t="shared" ref="E89:H89" si="31">SUM(E86:E88)</f>
        <v>0</v>
      </c>
      <c r="F89" s="40">
        <f t="shared" si="31"/>
        <v>0</v>
      </c>
      <c r="G89" s="34">
        <f t="shared" si="31"/>
        <v>0</v>
      </c>
      <c r="H89" s="34">
        <f t="shared" si="31"/>
        <v>0</v>
      </c>
    </row>
    <row r="90" spans="1:10" s="4" customFormat="1">
      <c r="A90" s="63" t="s">
        <v>15</v>
      </c>
      <c r="B90" s="64"/>
      <c r="C90" s="65"/>
      <c r="D90" s="34">
        <f t="shared" ref="D90:F90" si="32">D84+D89</f>
        <v>159.81415000000001</v>
      </c>
      <c r="E90" s="34">
        <f t="shared" si="32"/>
        <v>159.25538</v>
      </c>
      <c r="F90" s="34">
        <f t="shared" si="32"/>
        <v>1.83294</v>
      </c>
      <c r="G90" s="34">
        <f>G84+G89</f>
        <v>30.102825377999999</v>
      </c>
      <c r="H90" s="34">
        <f>H89+H84</f>
        <v>351.00529537800003</v>
      </c>
    </row>
    <row r="91" spans="1:10" s="4" customFormat="1" ht="29.1" customHeight="1">
      <c r="A91" s="41"/>
      <c r="B91" s="69" t="s">
        <v>16</v>
      </c>
      <c r="C91" s="69"/>
      <c r="D91" s="69"/>
      <c r="E91" s="69"/>
      <c r="F91" s="69"/>
      <c r="G91" s="69"/>
      <c r="H91" s="32"/>
    </row>
    <row r="92" spans="1:10" s="4" customFormat="1" ht="30">
      <c r="A92" s="32">
        <v>37</v>
      </c>
      <c r="B92" s="47" t="s">
        <v>60</v>
      </c>
      <c r="C92" s="48" t="s">
        <v>64</v>
      </c>
      <c r="D92" s="34">
        <f>D90*3%</f>
        <v>4.7944244999999999</v>
      </c>
      <c r="E92" s="34">
        <f>E90*3%</f>
        <v>4.7776613999999995</v>
      </c>
      <c r="F92" s="34">
        <f>F90*3%</f>
        <v>5.4988200000000001E-2</v>
      </c>
      <c r="G92" s="34">
        <f>G90*3%</f>
        <v>0.90308476133999993</v>
      </c>
      <c r="H92" s="34">
        <f>SUM(D92:G92)</f>
        <v>10.53015886134</v>
      </c>
    </row>
    <row r="93" spans="1:10" s="4" customFormat="1">
      <c r="A93" s="32">
        <v>38</v>
      </c>
      <c r="B93" s="47"/>
      <c r="C93" s="48"/>
      <c r="D93" s="38"/>
      <c r="E93" s="38"/>
      <c r="F93" s="38"/>
      <c r="G93" s="38"/>
      <c r="H93" s="39">
        <f t="shared" ref="H93:H94" si="33">SUM(D93:G93)</f>
        <v>0</v>
      </c>
    </row>
    <row r="94" spans="1:10" s="4" customFormat="1">
      <c r="A94" s="32">
        <v>39</v>
      </c>
      <c r="B94" s="47"/>
      <c r="C94" s="48"/>
      <c r="D94" s="38"/>
      <c r="E94" s="38"/>
      <c r="F94" s="38"/>
      <c r="G94" s="38"/>
      <c r="H94" s="39">
        <f t="shared" si="33"/>
        <v>0</v>
      </c>
    </row>
    <row r="95" spans="1:10" s="4" customFormat="1">
      <c r="A95" s="50"/>
      <c r="B95" s="50"/>
      <c r="C95" s="51" t="s">
        <v>32</v>
      </c>
      <c r="D95" s="34">
        <f>SUM(D92:D94)</f>
        <v>4.7944244999999999</v>
      </c>
      <c r="E95" s="34">
        <f t="shared" ref="E95:H95" si="34">SUM(E92:E94)</f>
        <v>4.7776613999999995</v>
      </c>
      <c r="F95" s="34">
        <f t="shared" si="34"/>
        <v>5.4988200000000001E-2</v>
      </c>
      <c r="G95" s="34">
        <f t="shared" si="34"/>
        <v>0.90308476133999993</v>
      </c>
      <c r="H95" s="34">
        <f t="shared" si="34"/>
        <v>10.53015886134</v>
      </c>
      <c r="J95" s="56"/>
    </row>
    <row r="96" spans="1:10" s="8" customFormat="1">
      <c r="A96" s="50"/>
      <c r="B96" s="50"/>
      <c r="C96" s="50" t="s">
        <v>33</v>
      </c>
      <c r="D96" s="34">
        <f>D90+D95</f>
        <v>164.6085745</v>
      </c>
      <c r="E96" s="34">
        <f t="shared" ref="E96:G96" si="35">E90+E95</f>
        <v>164.0330414</v>
      </c>
      <c r="F96" s="34">
        <f t="shared" si="35"/>
        <v>1.8879281999999999</v>
      </c>
      <c r="G96" s="34">
        <f t="shared" si="35"/>
        <v>31.005910139339999</v>
      </c>
      <c r="H96" s="34">
        <f>H90+H92</f>
        <v>361.53545423934003</v>
      </c>
      <c r="J96" s="57">
        <v>361.53545000000003</v>
      </c>
    </row>
    <row r="97" spans="1:10" s="8" customFormat="1">
      <c r="A97" s="50"/>
      <c r="B97" s="69" t="s">
        <v>67</v>
      </c>
      <c r="C97" s="69"/>
      <c r="D97" s="69"/>
      <c r="E97" s="69"/>
      <c r="F97" s="69"/>
      <c r="G97" s="69"/>
      <c r="H97" s="52"/>
    </row>
    <row r="98" spans="1:10" s="8" customFormat="1" ht="47.25">
      <c r="A98" s="32">
        <v>40</v>
      </c>
      <c r="B98" s="50"/>
      <c r="C98" s="53" t="s">
        <v>52</v>
      </c>
      <c r="D98" s="34">
        <f>D96*0.22</f>
        <v>36.213886389999999</v>
      </c>
      <c r="E98" s="34">
        <f t="shared" ref="E98:H98" si="36">E96*0.22</f>
        <v>36.087269108000001</v>
      </c>
      <c r="F98" s="34">
        <f t="shared" si="36"/>
        <v>0.41534420399999999</v>
      </c>
      <c r="G98" s="34">
        <f t="shared" si="36"/>
        <v>6.8213002306548001</v>
      </c>
      <c r="H98" s="34">
        <f t="shared" si="36"/>
        <v>79.537799932654806</v>
      </c>
      <c r="J98" s="20">
        <f>H96-J96</f>
        <v>4.239340000822267E-6</v>
      </c>
    </row>
    <row r="99" spans="1:10" s="8" customFormat="1" ht="47.25">
      <c r="A99" s="32">
        <v>41</v>
      </c>
      <c r="B99" s="50"/>
      <c r="C99" s="53" t="s">
        <v>53</v>
      </c>
      <c r="D99" s="34"/>
      <c r="E99" s="34"/>
      <c r="F99" s="34"/>
      <c r="G99" s="34"/>
      <c r="H99" s="34">
        <f t="shared" ref="H99:H100" si="37">SUM(D99:G99)</f>
        <v>0</v>
      </c>
    </row>
    <row r="100" spans="1:10" s="8" customFormat="1" ht="47.25">
      <c r="A100" s="32">
        <v>42</v>
      </c>
      <c r="B100" s="54"/>
      <c r="C100" s="53" t="s">
        <v>52</v>
      </c>
      <c r="D100" s="34"/>
      <c r="E100" s="34"/>
      <c r="F100" s="34"/>
      <c r="G100" s="34"/>
      <c r="H100" s="34">
        <f t="shared" si="37"/>
        <v>0</v>
      </c>
    </row>
    <row r="101" spans="1:10" s="8" customFormat="1" ht="15.75">
      <c r="A101" s="54"/>
      <c r="B101" s="54"/>
      <c r="C101" s="55" t="s">
        <v>54</v>
      </c>
      <c r="D101" s="34">
        <f>SUM(D98:D100)</f>
        <v>36.213886389999999</v>
      </c>
      <c r="E101" s="34">
        <f t="shared" ref="E101:G101" si="38">SUM(E98:E100)</f>
        <v>36.087269108000001</v>
      </c>
      <c r="F101" s="34">
        <f t="shared" si="38"/>
        <v>0.41534420399999999</v>
      </c>
      <c r="G101" s="34">
        <f t="shared" si="38"/>
        <v>6.8213002306548001</v>
      </c>
      <c r="H101" s="34">
        <f>SUM(H98:H100)</f>
        <v>79.537799932654806</v>
      </c>
    </row>
    <row r="102" spans="1:10" s="8" customFormat="1" ht="31.5">
      <c r="A102" s="54"/>
      <c r="B102" s="54"/>
      <c r="C102" s="55" t="s">
        <v>18</v>
      </c>
      <c r="D102" s="34">
        <f>D96+D101</f>
        <v>200.82246089</v>
      </c>
      <c r="E102" s="34">
        <f t="shared" ref="E102:G102" si="39">E96+E101</f>
        <v>200.12031050799999</v>
      </c>
      <c r="F102" s="34">
        <f t="shared" si="39"/>
        <v>2.3032724039999999</v>
      </c>
      <c r="G102" s="34">
        <f t="shared" si="39"/>
        <v>37.827210369994802</v>
      </c>
      <c r="H102" s="34">
        <f>H96+H98</f>
        <v>441.07325417199485</v>
      </c>
    </row>
    <row r="103" spans="1:10" s="4" customFormat="1"/>
    <row r="104" spans="1:10" s="14" customFormat="1" ht="18.75">
      <c r="B104" s="15"/>
      <c r="C104" s="15" t="s">
        <v>26</v>
      </c>
      <c r="D104" s="16" t="s">
        <v>62</v>
      </c>
      <c r="E104" s="17"/>
      <c r="F104" s="18" t="s">
        <v>63</v>
      </c>
    </row>
    <row r="105" spans="1:10" s="4" customFormat="1">
      <c r="B105" s="14" t="s">
        <v>3</v>
      </c>
    </row>
    <row r="106" spans="1:10" s="4" customFormat="1"/>
    <row r="107" spans="1:10" s="4" customFormat="1"/>
    <row r="108" spans="1:10" s="4" customFormat="1"/>
    <row r="109" spans="1:10" s="4" customFormat="1"/>
  </sheetData>
  <mergeCells count="58">
    <mergeCell ref="B97:G97"/>
    <mergeCell ref="A77:C77"/>
    <mergeCell ref="A78:C78"/>
    <mergeCell ref="B79:G79"/>
    <mergeCell ref="A34:C34"/>
    <mergeCell ref="A35:C35"/>
    <mergeCell ref="A40:C40"/>
    <mergeCell ref="A41:C41"/>
    <mergeCell ref="A46:C46"/>
    <mergeCell ref="A47:C47"/>
    <mergeCell ref="A52:C52"/>
    <mergeCell ref="A53:C53"/>
    <mergeCell ref="A58:C58"/>
    <mergeCell ref="A59:C59"/>
    <mergeCell ref="A89:C89"/>
    <mergeCell ref="A90:C90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1:G91"/>
    <mergeCell ref="B11:H11"/>
    <mergeCell ref="B12:H12"/>
    <mergeCell ref="B85:G85"/>
    <mergeCell ref="C13:G13"/>
    <mergeCell ref="A16:A17"/>
    <mergeCell ref="B16:B17"/>
    <mergeCell ref="B66:G66"/>
    <mergeCell ref="B73:G73"/>
    <mergeCell ref="B30:G30"/>
    <mergeCell ref="B36:G36"/>
    <mergeCell ref="B42:G42"/>
    <mergeCell ref="B48:G48"/>
    <mergeCell ref="B54:G54"/>
    <mergeCell ref="B9:H9"/>
    <mergeCell ref="A83:C83"/>
    <mergeCell ref="A84:C84"/>
    <mergeCell ref="A28:C28"/>
    <mergeCell ref="A29:C29"/>
    <mergeCell ref="C16:C17"/>
    <mergeCell ref="B24:G24"/>
    <mergeCell ref="B60:G60"/>
    <mergeCell ref="A64:C64"/>
    <mergeCell ref="A65:C65"/>
    <mergeCell ref="A71:C71"/>
    <mergeCell ref="D16:G16"/>
    <mergeCell ref="H16:H17"/>
    <mergeCell ref="A23:C23"/>
    <mergeCell ref="B19:G19"/>
    <mergeCell ref="A72:C72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70" fitToHeight="2" orientation="portrait" r:id="rId1"/>
  <rowBreaks count="1" manualBreakCount="1">
    <brk id="72" max="12" man="1"/>
  </rowBreaks>
  <ignoredErrors>
    <ignoredError sqref="H90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user_1</cp:lastModifiedBy>
  <cp:lastPrinted>2026-06-02T08:01:27Z</cp:lastPrinted>
  <dcterms:created xsi:type="dcterms:W3CDTF">2014-04-03T09:17:37Z</dcterms:created>
  <dcterms:modified xsi:type="dcterms:W3CDTF">2026-06-02T09:05:25Z</dcterms:modified>
</cp:coreProperties>
</file>